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suario\Downloads\MINIMA\"/>
    </mc:Choice>
  </mc:AlternateContent>
  <xr:revisionPtr revIDLastSave="0" documentId="13_ncr:1_{A0C7E5AE-05B5-41BF-B437-F56B3D73D4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SUPUESTO" sheetId="1" r:id="rId1"/>
    <sheet name="FM" sheetId="2" r:id="rId2"/>
  </sheets>
  <definedNames>
    <definedName name="_xlnm.Print_Area" localSheetId="0">PRESUPUESTO!$B$2:$K$19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2" l="1"/>
  <c r="C33" i="2"/>
  <c r="C29" i="2"/>
  <c r="C13" i="2"/>
  <c r="C20" i="2" s="1"/>
  <c r="D4" i="2"/>
  <c r="D21" i="2" l="1"/>
  <c r="D30" i="2" s="1"/>
  <c r="D34" i="2" s="1"/>
  <c r="D44" i="2" s="1"/>
  <c r="F6" i="1" l="1"/>
  <c r="F7" i="1"/>
  <c r="J12" i="1"/>
  <c r="J13" i="1"/>
  <c r="K13" i="1" s="1"/>
  <c r="J14" i="1"/>
  <c r="K14" i="1" s="1"/>
  <c r="J15" i="1"/>
  <c r="K15" i="1" s="1"/>
  <c r="K12" i="1"/>
  <c r="K11" i="1"/>
  <c r="J11" i="1"/>
  <c r="F5" i="1"/>
  <c r="I7" i="1" l="1"/>
  <c r="K7" i="1" s="1"/>
  <c r="I6" i="1" l="1"/>
  <c r="K6" i="1" s="1"/>
  <c r="I5" i="1"/>
  <c r="K5" i="1" s="1"/>
  <c r="K8" i="1" l="1"/>
  <c r="K16" i="1" l="1"/>
  <c r="K18" i="1" s="1"/>
  <c r="K19" i="1" s="1"/>
</calcChain>
</file>

<file path=xl/sharedStrings.xml><?xml version="1.0" encoding="utf-8"?>
<sst xmlns="http://schemas.openxmlformats.org/spreadsheetml/2006/main" count="120" uniqueCount="107">
  <si>
    <t>PERSONAL</t>
  </si>
  <si>
    <t>CONCEPTO</t>
  </si>
  <si>
    <t>A</t>
  </si>
  <si>
    <t>B</t>
  </si>
  <si>
    <t>C</t>
  </si>
  <si>
    <t>D</t>
  </si>
  <si>
    <t>E</t>
  </si>
  <si>
    <t>F</t>
  </si>
  <si>
    <t>CANT.</t>
  </si>
  <si>
    <t>%
DEDIC</t>
  </si>
  <si>
    <t>F.M.
(%)</t>
  </si>
  <si>
    <t>VALOR MES
(AXBXCXD)</t>
  </si>
  <si>
    <t>No. DE
MESES</t>
  </si>
  <si>
    <t>TOTAL PARCIAL (EXF)</t>
  </si>
  <si>
    <t>SUBTOTAL COSTO DE PERSONAL (1)</t>
  </si>
  <si>
    <t>OTROS COSTOS DIRECTOS</t>
  </si>
  <si>
    <t>OTROS COSTOS DE ACTIVIDADES DIRECTOS</t>
  </si>
  <si>
    <t>UND</t>
  </si>
  <si>
    <t>CANT</t>
  </si>
  <si>
    <t>V. UNITARIO</t>
  </si>
  <si>
    <t>TOTAL</t>
  </si>
  <si>
    <t>SUBTOTAL COSTOS DIRECTOS (2)</t>
  </si>
  <si>
    <t>RESUMEN GENERAL</t>
  </si>
  <si>
    <t>COSTO TOTAL (1+2)</t>
  </si>
  <si>
    <t>VALOR TOTAL DE LA OFERTA</t>
  </si>
  <si>
    <t xml:space="preserve">Visitas Tecnica de inspección sanitaria las fuentes  hídricas  abastecedoras de acueducto quebrada urumal y quebrada bataga , incluyendo incluyendo el uso de SIG aguas arriba de la bocatoma con el fin de verificar riesgos antropogenicos, sanitarios , ambiemtales y/o vertimientos que se llevan a cabo en las fuentes hidricas y que pueden afectar la calidad del recurso hídrico. </t>
  </si>
  <si>
    <t xml:space="preserve">Toma, custodia, transporte de muestras de agua de cada fuente hidrica( quebrada urumal y bataga) utilizada para la captacion del acueducto municipal incluye analisis  de laboratorio con parametros fisicoquimicos  y microbiologicos según anexo tecnico riesgos de la fuente levantado por el ente de control y vigilancia sanitaria instituto deoartemetal de salud.  </t>
  </si>
  <si>
    <t>Elaboracion del informe técnico correspondiente al levantamiento  del analisis y mapa de Riesgo y analisis de la Calidad del Agua para Consumo Humano para el municipio.</t>
  </si>
  <si>
    <t xml:space="preserve">Análisis deresultados de calidad del agua captada sobre la captacion quebarada urumal y  bataga asi como consolidado de agua  distribuida por la persona prestadora. (resultados de laboratorio físicoquímicas y microbiológicas) tanto del agua cruda (fuente abastecedora) como de agua tratada (red de distribución); se solicitarán los respectivos soportes a la persona prestadora o a la entidad territorial, según corresponda. </t>
  </si>
  <si>
    <t>APOYO  A LA CONSULTORIA - INGENIERO AMBIENTAL Y/O TECNICO EN MANEJO AMBIENTAL</t>
  </si>
  <si>
    <t>DIRECTOR DE CONSULTORIA - INGENIERO AMBIENTAL Y/O MICROBIOLOGO CON POST GRADO EN MICROBIOLOGIA AMBIENTAL Y/O INGENIRIA AMBIENTAL</t>
  </si>
  <si>
    <r>
      <rPr>
        <sz val="12"/>
        <color theme="1"/>
        <rFont val="Calibri"/>
        <family val="2"/>
        <scheme val="minor"/>
      </rPr>
      <t xml:space="preserve">Diagnostico base recolección y revisión de información primaria disponible (fuentes abastecedoras, puntos de captación, puntos de vertimientos sobre la fuente abastecedora; programas de monitoreo realizados a las fuentes hídricas, concesiones de agua, POMCH, objetivos de calidad de las fuentes hídricas, PSMV,EOT, etc.).
</t>
    </r>
    <r>
      <rPr>
        <b/>
        <sz val="12"/>
        <color theme="1"/>
        <rFont val="Calibri"/>
        <family val="2"/>
        <scheme val="minor"/>
      </rPr>
      <t xml:space="preserve">
</t>
    </r>
  </si>
  <si>
    <t>SUELDO MES
BÁSICO COTIZACION 1</t>
  </si>
  <si>
    <t xml:space="preserve"> SUELDO MES
BÁSICO COTIZACION 2</t>
  </si>
  <si>
    <t>VALOR PROMEDIO</t>
  </si>
  <si>
    <t>CORDINADOR DE CAMPO - INGENIERO AMBIENTAL CON POSGRADO</t>
  </si>
  <si>
    <t>VALOR COTIZACION 1</t>
  </si>
  <si>
    <t>VALOR COTIZACION 2</t>
  </si>
  <si>
    <t>ANÁLISIS DEL FACTOR MULTIPLICADOR</t>
  </si>
  <si>
    <t>DESCRIPCIÓN</t>
  </si>
  <si>
    <t>COSTOS DE PERSONAL</t>
  </si>
  <si>
    <t>SALARIOS (COSTO DE PERSONAL, TARIFAS, OTROS COSTOS DIRECTOS)</t>
  </si>
  <si>
    <t>PRESTACIONES SOCIALES</t>
  </si>
  <si>
    <t>2.1</t>
  </si>
  <si>
    <t xml:space="preserve">Cesantias </t>
  </si>
  <si>
    <t>2.2</t>
  </si>
  <si>
    <t>Intereses de cesantías</t>
  </si>
  <si>
    <t>2.3</t>
  </si>
  <si>
    <t xml:space="preserve">Vacaciones </t>
  </si>
  <si>
    <t>2.4</t>
  </si>
  <si>
    <t xml:space="preserve">Prima anual </t>
  </si>
  <si>
    <t>2.5</t>
  </si>
  <si>
    <t>Salud</t>
  </si>
  <si>
    <t>2.6</t>
  </si>
  <si>
    <t xml:space="preserve">Pensión </t>
  </si>
  <si>
    <t>2.7</t>
  </si>
  <si>
    <t xml:space="preserve">Riegos profesionales </t>
  </si>
  <si>
    <t>2.8</t>
  </si>
  <si>
    <t>Subsidio Familiar</t>
  </si>
  <si>
    <t>2.9</t>
  </si>
  <si>
    <t>SENA</t>
  </si>
  <si>
    <t>2.10</t>
  </si>
  <si>
    <t>ICBF</t>
  </si>
  <si>
    <t>2.11</t>
  </si>
  <si>
    <t>Dotación</t>
  </si>
  <si>
    <t>2.12</t>
  </si>
  <si>
    <t xml:space="preserve">Pago por despidos </t>
  </si>
  <si>
    <t>2.13</t>
  </si>
  <si>
    <t>OTROS (Incapacidad No cubierta por EPS o Medicina Prepagada)</t>
  </si>
  <si>
    <t>2.15</t>
  </si>
  <si>
    <t xml:space="preserve">subsidio de transporte </t>
  </si>
  <si>
    <t>SUBTOTAL</t>
  </si>
  <si>
    <t>COSTOS INDIRECTOS</t>
  </si>
  <si>
    <t>GASTOS LEGALES Y DE ADMINISTRACION</t>
  </si>
  <si>
    <t>3.1</t>
  </si>
  <si>
    <t>Costos de personal no facturable ( Personal Profesional no facturado, Mensajería, etc)</t>
  </si>
  <si>
    <t>3.2</t>
  </si>
  <si>
    <t xml:space="preserve">Gstos legales y bancarios </t>
  </si>
  <si>
    <t>3.3</t>
  </si>
  <si>
    <t xml:space="preserve">Asesoria permanente </t>
  </si>
  <si>
    <t>3.4</t>
  </si>
  <si>
    <t xml:space="preserve">Capacitación personal </t>
  </si>
  <si>
    <t>3.5</t>
  </si>
  <si>
    <t xml:space="preserve">Otros costos </t>
  </si>
  <si>
    <t>CARGO POR HONORARIOS</t>
  </si>
  <si>
    <t>4.1</t>
  </si>
  <si>
    <t>HONORARIOS</t>
  </si>
  <si>
    <t>IMPUESTOS Y DEDUCCIONES</t>
  </si>
  <si>
    <t>5.1</t>
  </si>
  <si>
    <t>Estampilla para la justicia familiar</t>
  </si>
  <si>
    <t>5.2</t>
  </si>
  <si>
    <t xml:space="preserve">Rentención industria y comercio de servicios </t>
  </si>
  <si>
    <t>5.3</t>
  </si>
  <si>
    <t>Prohospital</t>
  </si>
  <si>
    <t>5.4</t>
  </si>
  <si>
    <t>Estampilla UNIVERSIDAD</t>
  </si>
  <si>
    <t>5.5</t>
  </si>
  <si>
    <t>DEPORTE</t>
  </si>
  <si>
    <t>5.6</t>
  </si>
  <si>
    <t>Estampilla para el bienestar del adulto mayor</t>
  </si>
  <si>
    <t>5.7</t>
  </si>
  <si>
    <t>PRO-CULTURA</t>
  </si>
  <si>
    <t>TOTAL FACTOR MULTIPLICADOR (%)</t>
  </si>
  <si>
    <t>TOTAL FACTOR MULTIPLICADOR DECIMAL</t>
  </si>
  <si>
    <t>FIRMA:</t>
  </si>
  <si>
    <t>NOMBRE:</t>
  </si>
  <si>
    <t>CARGO: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</si>
</sst>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(&quot;$&quot;\ * #,##0.00_);_(&quot;$&quot;\ * \(#,##0.00\);_(&quot;$&quot;\ * &quot;-&quot;??_);_(@_)"/>
    <numFmt numFmtId="166" formatCode="_ &quot;$&quot;\ * #,##0.00_ ;_ &quot;$&quot;\ * \-#,##0.00_ ;_ &quot;$&quot;\ * &quot;-&quot;??_ ;_ @_ "/>
    <numFmt numFmtId="167" formatCode="&quot;$&quot;\ #,##0.00"/>
    <numFmt numFmtId="168" formatCode="_ &quot;$&quot;\ * #,##0_ ;_ &quot;$&quot;\ * \-#,##0_ ;_ &quot;$&quot;\ * &quot;-&quot;??_ ;_ @_ "/>
    <numFmt numFmtId="169" formatCode="&quot;$&quot;\ #,##0"/>
    <numFmt numFmtId="170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b/>
      <sz val="11"/>
      <color theme="1"/>
      <name val="Courier New"/>
      <family val="3"/>
    </font>
    <font>
      <b/>
      <sz val="11"/>
      <name val="Courier New"/>
      <family val="3"/>
    </font>
    <font>
      <sz val="11"/>
      <color theme="1"/>
      <name val="Courier New"/>
      <family val="3"/>
    </font>
    <font>
      <sz val="11"/>
      <name val="Courier New"/>
      <family val="3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165" fontId="3" fillId="0" borderId="0" xfId="0" applyNumberFormat="1" applyFont="1"/>
    <xf numFmtId="43" fontId="3" fillId="0" borderId="0" xfId="1" applyFont="1"/>
    <xf numFmtId="164" fontId="3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8" fontId="8" fillId="0" borderId="2" xfId="2" applyNumberFormat="1" applyFont="1" applyBorder="1" applyAlignment="1">
      <alignment horizontal="center" vertical="center"/>
    </xf>
    <xf numFmtId="168" fontId="8" fillId="0" borderId="3" xfId="2" applyNumberFormat="1" applyFont="1" applyBorder="1" applyAlignment="1">
      <alignment horizontal="center" vertical="center"/>
    </xf>
    <xf numFmtId="168" fontId="7" fillId="0" borderId="3" xfId="0" applyNumberFormat="1" applyFont="1" applyBorder="1"/>
    <xf numFmtId="169" fontId="8" fillId="0" borderId="3" xfId="0" applyNumberFormat="1" applyFont="1" applyBorder="1" applyAlignment="1">
      <alignment horizontal="center" vertical="center"/>
    </xf>
    <xf numFmtId="169" fontId="7" fillId="0" borderId="3" xfId="0" applyNumberFormat="1" applyFont="1" applyBorder="1"/>
    <xf numFmtId="169" fontId="8" fillId="0" borderId="3" xfId="0" applyNumberFormat="1" applyFont="1" applyBorder="1"/>
    <xf numFmtId="169" fontId="7" fillId="0" borderId="9" xfId="0" applyNumberFormat="1" applyFont="1" applyBorder="1"/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2" xfId="3" applyNumberFormat="1" applyFont="1" applyFill="1" applyBorder="1" applyAlignment="1">
      <alignment horizontal="center" vertical="center"/>
    </xf>
    <xf numFmtId="0" fontId="12" fillId="4" borderId="2" xfId="0" applyFont="1" applyFill="1" applyBorder="1"/>
    <xf numFmtId="0" fontId="13" fillId="0" borderId="2" xfId="0" applyFont="1" applyBorder="1" applyAlignment="1">
      <alignment horizontal="center" vertical="center"/>
    </xf>
    <xf numFmtId="0" fontId="13" fillId="5" borderId="14" xfId="0" applyFont="1" applyFill="1" applyBorder="1" applyAlignment="1">
      <alignment vertical="center"/>
    </xf>
    <xf numFmtId="10" fontId="13" fillId="5" borderId="2" xfId="3" applyNumberFormat="1" applyFont="1" applyFill="1" applyBorder="1" applyAlignment="1">
      <alignment horizontal="center" vertical="center"/>
    </xf>
    <xf numFmtId="0" fontId="12" fillId="0" borderId="2" xfId="0" applyFont="1" applyBorder="1"/>
    <xf numFmtId="0" fontId="13" fillId="5" borderId="2" xfId="0" applyFont="1" applyFill="1" applyBorder="1" applyAlignment="1">
      <alignment vertical="center"/>
    </xf>
    <xf numFmtId="0" fontId="13" fillId="0" borderId="2" xfId="0" applyFont="1" applyBorder="1" applyAlignment="1">
      <alignment vertical="center"/>
    </xf>
    <xf numFmtId="10" fontId="13" fillId="0" borderId="2" xfId="3" applyNumberFormat="1" applyFont="1" applyBorder="1" applyAlignment="1">
      <alignment horizontal="center" vertical="center"/>
    </xf>
    <xf numFmtId="10" fontId="10" fillId="0" borderId="2" xfId="0" applyNumberFormat="1" applyFont="1" applyBorder="1" applyAlignment="1">
      <alignment horizontal="center" vertical="center"/>
    </xf>
    <xf numFmtId="10" fontId="10" fillId="0" borderId="2" xfId="0" applyNumberFormat="1" applyFont="1" applyBorder="1" applyAlignment="1">
      <alignment horizontal="center"/>
    </xf>
    <xf numFmtId="0" fontId="13" fillId="0" borderId="2" xfId="0" applyFont="1" applyBorder="1"/>
    <xf numFmtId="9" fontId="12" fillId="0" borderId="2" xfId="3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9" fontId="12" fillId="0" borderId="2" xfId="0" applyNumberFormat="1" applyFont="1" applyBorder="1"/>
    <xf numFmtId="170" fontId="12" fillId="0" borderId="2" xfId="0" applyNumberFormat="1" applyFont="1" applyBorder="1"/>
    <xf numFmtId="9" fontId="12" fillId="0" borderId="2" xfId="3" applyFont="1" applyBorder="1"/>
    <xf numFmtId="10" fontId="10" fillId="0" borderId="2" xfId="0" applyNumberFormat="1" applyFont="1" applyBorder="1"/>
    <xf numFmtId="9" fontId="12" fillId="0" borderId="2" xfId="0" applyNumberFormat="1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 vertical="center"/>
    </xf>
    <xf numFmtId="43" fontId="10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7" fontId="7" fillId="0" borderId="1" xfId="0" applyNumberFormat="1" applyFont="1" applyBorder="1" applyAlignment="1">
      <alignment horizontal="left"/>
    </xf>
    <xf numFmtId="167" fontId="7" fillId="0" borderId="2" xfId="0" applyNumberFormat="1" applyFont="1" applyBorder="1" applyAlignment="1">
      <alignment horizontal="left"/>
    </xf>
    <xf numFmtId="167" fontId="6" fillId="2" borderId="1" xfId="0" applyNumberFormat="1" applyFont="1" applyFill="1" applyBorder="1" applyAlignment="1">
      <alignment horizontal="center"/>
    </xf>
    <xf numFmtId="167" fontId="6" fillId="2" borderId="2" xfId="0" applyNumberFormat="1" applyFont="1" applyFill="1" applyBorder="1" applyAlignment="1">
      <alignment horizontal="center"/>
    </xf>
    <xf numFmtId="167" fontId="6" fillId="2" borderId="3" xfId="0" applyNumberFormat="1" applyFont="1" applyFill="1" applyBorder="1" applyAlignment="1">
      <alignment horizontal="center"/>
    </xf>
    <xf numFmtId="167" fontId="7" fillId="0" borderId="7" xfId="0" applyNumberFormat="1" applyFont="1" applyBorder="1" applyAlignment="1">
      <alignment horizontal="left"/>
    </xf>
    <xf numFmtId="167" fontId="7" fillId="0" borderId="8" xfId="0" applyNumberFormat="1" applyFont="1" applyBorder="1" applyAlignment="1">
      <alignment horizontal="left"/>
    </xf>
    <xf numFmtId="167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67" fontId="7" fillId="0" borderId="4" xfId="0" applyNumberFormat="1" applyFont="1" applyBorder="1" applyAlignment="1">
      <alignment horizontal="left" wrapText="1"/>
    </xf>
    <xf numFmtId="167" fontId="7" fillId="0" borderId="5" xfId="0" applyNumberFormat="1" applyFont="1" applyBorder="1" applyAlignment="1">
      <alignment horizontal="left" wrapText="1"/>
    </xf>
    <xf numFmtId="167" fontId="7" fillId="0" borderId="6" xfId="0" applyNumberFormat="1" applyFont="1" applyBorder="1" applyAlignment="1">
      <alignment horizontal="left" wrapText="1"/>
    </xf>
    <xf numFmtId="169" fontId="8" fillId="0" borderId="11" xfId="0" applyNumberFormat="1" applyFont="1" applyBorder="1" applyAlignment="1">
      <alignment horizontal="center" vertical="center"/>
    </xf>
    <xf numFmtId="169" fontId="8" fillId="0" borderId="12" xfId="0" applyNumberFormat="1" applyFont="1" applyBorder="1" applyAlignment="1">
      <alignment horizontal="center" vertical="center"/>
    </xf>
    <xf numFmtId="169" fontId="9" fillId="0" borderId="10" xfId="2" applyNumberFormat="1" applyFont="1" applyBorder="1" applyAlignment="1">
      <alignment horizontal="center" vertical="center"/>
    </xf>
    <xf numFmtId="169" fontId="9" fillId="0" borderId="6" xfId="2" applyNumberFormat="1" applyFont="1" applyBorder="1" applyAlignment="1">
      <alignment horizontal="center" vertical="center"/>
    </xf>
    <xf numFmtId="169" fontId="8" fillId="0" borderId="10" xfId="0" applyNumberFormat="1" applyFont="1" applyBorder="1" applyAlignment="1">
      <alignment horizontal="center" vertical="center"/>
    </xf>
    <xf numFmtId="169" fontId="8" fillId="0" borderId="6" xfId="0" applyNumberFormat="1" applyFont="1" applyBorder="1" applyAlignment="1">
      <alignment horizontal="center" vertical="center"/>
    </xf>
    <xf numFmtId="169" fontId="9" fillId="0" borderId="2" xfId="2" applyNumberFormat="1" applyFont="1" applyBorder="1" applyAlignment="1">
      <alignment horizontal="center" vertical="center"/>
    </xf>
    <xf numFmtId="167" fontId="8" fillId="0" borderId="10" xfId="0" applyNumberFormat="1" applyFont="1" applyBorder="1" applyAlignment="1">
      <alignment horizontal="center" vertical="center"/>
    </xf>
    <xf numFmtId="167" fontId="8" fillId="0" borderId="6" xfId="0" applyNumberFormat="1" applyFont="1" applyBorder="1" applyAlignment="1">
      <alignment horizontal="center" vertical="center"/>
    </xf>
    <xf numFmtId="167" fontId="9" fillId="0" borderId="2" xfId="2" applyNumberFormat="1" applyFont="1" applyBorder="1" applyAlignment="1">
      <alignment horizontal="center" vertical="center"/>
    </xf>
    <xf numFmtId="167" fontId="9" fillId="0" borderId="10" xfId="2" applyNumberFormat="1" applyFont="1" applyBorder="1" applyAlignment="1">
      <alignment horizontal="center" vertical="center"/>
    </xf>
    <xf numFmtId="167" fontId="9" fillId="0" borderId="6" xfId="2" applyNumberFormat="1" applyFont="1" applyBorder="1" applyAlignment="1">
      <alignment horizontal="center" vertical="center"/>
    </xf>
    <xf numFmtId="167" fontId="8" fillId="0" borderId="4" xfId="0" applyNumberFormat="1" applyFont="1" applyBorder="1" applyAlignment="1">
      <alignment horizontal="left" vertical="center" wrapText="1"/>
    </xf>
    <xf numFmtId="167" fontId="8" fillId="0" borderId="5" xfId="0" applyNumberFormat="1" applyFont="1" applyBorder="1" applyAlignment="1">
      <alignment horizontal="left" vertical="center" wrapText="1"/>
    </xf>
    <xf numFmtId="167" fontId="8" fillId="0" borderId="6" xfId="0" applyNumberFormat="1" applyFont="1" applyBorder="1" applyAlignment="1">
      <alignment horizontal="left" vertical="center" wrapText="1"/>
    </xf>
    <xf numFmtId="167" fontId="8" fillId="0" borderId="4" xfId="0" applyNumberFormat="1" applyFont="1" applyBorder="1" applyAlignment="1">
      <alignment horizontal="left" wrapText="1"/>
    </xf>
    <xf numFmtId="167" fontId="8" fillId="0" borderId="5" xfId="0" applyNumberFormat="1" applyFont="1" applyBorder="1" applyAlignment="1">
      <alignment horizontal="left" wrapText="1"/>
    </xf>
    <xf numFmtId="167" fontId="8" fillId="0" borderId="6" xfId="0" applyNumberFormat="1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4" borderId="10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4" borderId="2" xfId="0" applyFont="1" applyFill="1" applyBorder="1" applyAlignment="1">
      <alignment horizontal="left" vertical="center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27"/>
  <sheetViews>
    <sheetView tabSelected="1" view="pageBreakPreview" topLeftCell="A14" zoomScale="85" zoomScaleNormal="85" zoomScaleSheetLayoutView="85" workbookViewId="0">
      <selection activeCell="N7" sqref="N7"/>
    </sheetView>
  </sheetViews>
  <sheetFormatPr baseColWidth="10" defaultColWidth="11.44140625" defaultRowHeight="15.6" x14ac:dyDescent="0.3"/>
  <cols>
    <col min="1" max="1" width="5.109375" style="1" customWidth="1"/>
    <col min="2" max="2" width="37.109375" style="1" customWidth="1"/>
    <col min="3" max="3" width="10.5546875" style="1" customWidth="1"/>
    <col min="4" max="6" width="20.33203125" style="1" customWidth="1"/>
    <col min="7" max="7" width="8.44140625" style="1" customWidth="1"/>
    <col min="8" max="8" width="12" style="1" customWidth="1"/>
    <col min="9" max="9" width="18" style="1" customWidth="1"/>
    <col min="10" max="10" width="17" style="1" customWidth="1"/>
    <col min="11" max="11" width="19.5546875" style="1" customWidth="1"/>
    <col min="12" max="12" width="17.109375" style="1" customWidth="1"/>
    <col min="13" max="16384" width="11.44140625" style="1"/>
  </cols>
  <sheetData>
    <row r="2" spans="2:14" x14ac:dyDescent="0.3">
      <c r="B2" s="67" t="s">
        <v>0</v>
      </c>
      <c r="C2" s="68"/>
      <c r="D2" s="68"/>
      <c r="E2" s="68"/>
      <c r="F2" s="68"/>
      <c r="G2" s="68"/>
      <c r="H2" s="68"/>
      <c r="I2" s="68"/>
      <c r="J2" s="68"/>
      <c r="K2" s="69"/>
    </row>
    <row r="3" spans="2:14" x14ac:dyDescent="0.3">
      <c r="B3" s="5" t="s">
        <v>1</v>
      </c>
      <c r="C3" s="6" t="s">
        <v>2</v>
      </c>
      <c r="D3" s="6" t="s">
        <v>3</v>
      </c>
      <c r="E3" s="17"/>
      <c r="F3" s="17"/>
      <c r="G3" s="6" t="s">
        <v>4</v>
      </c>
      <c r="H3" s="6" t="s">
        <v>5</v>
      </c>
      <c r="I3" s="6" t="s">
        <v>6</v>
      </c>
      <c r="J3" s="6" t="s">
        <v>7</v>
      </c>
      <c r="K3" s="7"/>
    </row>
    <row r="4" spans="2:14" ht="47.25" customHeight="1" x14ac:dyDescent="0.3">
      <c r="B4" s="5" t="s">
        <v>0</v>
      </c>
      <c r="C4" s="6" t="s">
        <v>8</v>
      </c>
      <c r="D4" s="8" t="s">
        <v>32</v>
      </c>
      <c r="E4" s="8" t="s">
        <v>33</v>
      </c>
      <c r="F4" s="8" t="s">
        <v>34</v>
      </c>
      <c r="G4" s="8" t="s">
        <v>9</v>
      </c>
      <c r="H4" s="8" t="s">
        <v>10</v>
      </c>
      <c r="I4" s="8" t="s">
        <v>11</v>
      </c>
      <c r="J4" s="8" t="s">
        <v>12</v>
      </c>
      <c r="K4" s="9" t="s">
        <v>13</v>
      </c>
    </row>
    <row r="5" spans="2:14" ht="84" customHeight="1" x14ac:dyDescent="0.3">
      <c r="B5" s="18" t="s">
        <v>30</v>
      </c>
      <c r="C5" s="10">
        <v>1</v>
      </c>
      <c r="D5" s="20">
        <v>3450000</v>
      </c>
      <c r="E5" s="20">
        <v>3550000</v>
      </c>
      <c r="F5" s="20">
        <f>(D5+E5)/2</f>
        <v>3500000</v>
      </c>
      <c r="G5" s="10">
        <v>40</v>
      </c>
      <c r="H5" s="11">
        <v>2.1</v>
      </c>
      <c r="I5" s="20">
        <f>+F5*G5*H5/100</f>
        <v>2940000</v>
      </c>
      <c r="J5" s="10">
        <v>1</v>
      </c>
      <c r="K5" s="21">
        <f>+I5*J5</f>
        <v>2940000</v>
      </c>
    </row>
    <row r="6" spans="2:14" ht="47.25" customHeight="1" x14ac:dyDescent="0.3">
      <c r="B6" s="14" t="s">
        <v>35</v>
      </c>
      <c r="C6" s="10">
        <v>1</v>
      </c>
      <c r="D6" s="20">
        <v>2600000</v>
      </c>
      <c r="E6" s="20">
        <v>2500000</v>
      </c>
      <c r="F6" s="20">
        <f t="shared" ref="F6:F7" si="0">(D6+E6)/2</f>
        <v>2550000</v>
      </c>
      <c r="G6" s="10">
        <v>100</v>
      </c>
      <c r="H6" s="11">
        <v>2.1</v>
      </c>
      <c r="I6" s="20">
        <f>+F6*G6*H6/100</f>
        <v>5355000</v>
      </c>
      <c r="J6" s="10">
        <v>1</v>
      </c>
      <c r="K6" s="21">
        <f>+I6*J6</f>
        <v>5355000</v>
      </c>
    </row>
    <row r="7" spans="2:14" ht="55.5" customHeight="1" x14ac:dyDescent="0.3">
      <c r="B7" s="18" t="s">
        <v>29</v>
      </c>
      <c r="C7" s="10">
        <v>1</v>
      </c>
      <c r="D7" s="20">
        <v>2500000</v>
      </c>
      <c r="E7" s="20">
        <v>2500000</v>
      </c>
      <c r="F7" s="20">
        <f t="shared" si="0"/>
        <v>2500000</v>
      </c>
      <c r="G7" s="10">
        <v>100</v>
      </c>
      <c r="H7" s="11">
        <v>2.1</v>
      </c>
      <c r="I7" s="20">
        <f>+F7*G7*H7/100</f>
        <v>5250000</v>
      </c>
      <c r="J7" s="10">
        <v>1</v>
      </c>
      <c r="K7" s="21">
        <f>+I7*J7</f>
        <v>5250000</v>
      </c>
      <c r="L7" s="13"/>
    </row>
    <row r="8" spans="2:14" ht="25.5" customHeight="1" x14ac:dyDescent="0.3">
      <c r="B8" s="70" t="s">
        <v>14</v>
      </c>
      <c r="C8" s="71"/>
      <c r="D8" s="71"/>
      <c r="E8" s="71"/>
      <c r="F8" s="71"/>
      <c r="G8" s="71"/>
      <c r="H8" s="71"/>
      <c r="I8" s="71"/>
      <c r="J8" s="71"/>
      <c r="K8" s="22">
        <f>SUM(K5:K7)</f>
        <v>13545000</v>
      </c>
    </row>
    <row r="9" spans="2:14" x14ac:dyDescent="0.3">
      <c r="B9" s="67" t="s">
        <v>15</v>
      </c>
      <c r="C9" s="68"/>
      <c r="D9" s="68"/>
      <c r="E9" s="68"/>
      <c r="F9" s="68"/>
      <c r="G9" s="68"/>
      <c r="H9" s="68"/>
      <c r="I9" s="68"/>
      <c r="J9" s="68"/>
      <c r="K9" s="69"/>
    </row>
    <row r="10" spans="2:14" ht="25.2" customHeight="1" x14ac:dyDescent="0.3">
      <c r="B10" s="63" t="s">
        <v>16</v>
      </c>
      <c r="C10" s="64"/>
      <c r="D10" s="65"/>
      <c r="E10" s="17" t="s">
        <v>17</v>
      </c>
      <c r="F10" s="17" t="s">
        <v>18</v>
      </c>
      <c r="G10" s="66" t="s">
        <v>36</v>
      </c>
      <c r="H10" s="66"/>
      <c r="I10" s="19" t="s">
        <v>37</v>
      </c>
      <c r="J10" s="17" t="s">
        <v>19</v>
      </c>
      <c r="K10" s="12" t="s">
        <v>20</v>
      </c>
    </row>
    <row r="11" spans="2:14" ht="73.8" customHeight="1" x14ac:dyDescent="0.3">
      <c r="B11" s="72" t="s">
        <v>31</v>
      </c>
      <c r="C11" s="73"/>
      <c r="D11" s="74"/>
      <c r="E11" s="15" t="s">
        <v>17</v>
      </c>
      <c r="F11" s="11">
        <v>1</v>
      </c>
      <c r="G11" s="75">
        <v>1100000</v>
      </c>
      <c r="H11" s="76"/>
      <c r="I11" s="23">
        <v>1050000</v>
      </c>
      <c r="J11" s="23">
        <f>(G11+I11)/2</f>
        <v>1075000</v>
      </c>
      <c r="K11" s="23">
        <f>F11*J11</f>
        <v>1075000</v>
      </c>
    </row>
    <row r="12" spans="2:14" ht="95.25" customHeight="1" x14ac:dyDescent="0.3">
      <c r="B12" s="90" t="s">
        <v>25</v>
      </c>
      <c r="C12" s="91"/>
      <c r="D12" s="92"/>
      <c r="E12" s="15" t="s">
        <v>17</v>
      </c>
      <c r="F12" s="11">
        <v>2</v>
      </c>
      <c r="G12" s="79">
        <v>1800000</v>
      </c>
      <c r="H12" s="80"/>
      <c r="I12" s="23">
        <v>2000000</v>
      </c>
      <c r="J12" s="23">
        <f t="shared" ref="J12:J15" si="1">(G12+I12)/2</f>
        <v>1900000</v>
      </c>
      <c r="K12" s="23">
        <f t="shared" ref="K12:K15" si="2">F12*J12</f>
        <v>3800000</v>
      </c>
      <c r="M12" s="82"/>
      <c r="N12" s="83"/>
    </row>
    <row r="13" spans="2:14" s="13" customFormat="1" ht="92.25" customHeight="1" x14ac:dyDescent="0.3">
      <c r="B13" s="87" t="s">
        <v>26</v>
      </c>
      <c r="C13" s="88"/>
      <c r="D13" s="89"/>
      <c r="E13" s="16" t="s">
        <v>17</v>
      </c>
      <c r="F13" s="11">
        <v>2</v>
      </c>
      <c r="G13" s="81">
        <v>7550000</v>
      </c>
      <c r="H13" s="81"/>
      <c r="I13" s="23">
        <v>7350000</v>
      </c>
      <c r="J13" s="23">
        <f t="shared" si="1"/>
        <v>7450000</v>
      </c>
      <c r="K13" s="23">
        <f t="shared" si="2"/>
        <v>14900000</v>
      </c>
      <c r="M13" s="84"/>
      <c r="N13" s="84"/>
    </row>
    <row r="14" spans="2:14" s="13" customFormat="1" ht="101.4" customHeight="1" x14ac:dyDescent="0.3">
      <c r="B14" s="87" t="s">
        <v>28</v>
      </c>
      <c r="C14" s="88"/>
      <c r="D14" s="89"/>
      <c r="E14" s="16" t="s">
        <v>17</v>
      </c>
      <c r="F14" s="11">
        <v>2</v>
      </c>
      <c r="G14" s="77">
        <v>2100000</v>
      </c>
      <c r="H14" s="78"/>
      <c r="I14" s="23">
        <v>2000000</v>
      </c>
      <c r="J14" s="23">
        <f t="shared" si="1"/>
        <v>2050000</v>
      </c>
      <c r="K14" s="23">
        <f t="shared" si="2"/>
        <v>4100000</v>
      </c>
      <c r="M14" s="85"/>
      <c r="N14" s="86"/>
    </row>
    <row r="15" spans="2:14" ht="62.25" customHeight="1" x14ac:dyDescent="0.3">
      <c r="B15" s="87" t="s">
        <v>27</v>
      </c>
      <c r="C15" s="88"/>
      <c r="D15" s="89"/>
      <c r="E15" s="16" t="s">
        <v>17</v>
      </c>
      <c r="F15" s="11">
        <v>1</v>
      </c>
      <c r="G15" s="81">
        <v>2350000</v>
      </c>
      <c r="H15" s="81"/>
      <c r="I15" s="23">
        <v>2480000</v>
      </c>
      <c r="J15" s="23">
        <f t="shared" si="1"/>
        <v>2415000</v>
      </c>
      <c r="K15" s="23">
        <f t="shared" si="2"/>
        <v>2415000</v>
      </c>
      <c r="M15" s="84"/>
      <c r="N15" s="84"/>
    </row>
    <row r="16" spans="2:14" x14ac:dyDescent="0.3">
      <c r="B16" s="53" t="s">
        <v>21</v>
      </c>
      <c r="C16" s="54"/>
      <c r="D16" s="54"/>
      <c r="E16" s="54"/>
      <c r="F16" s="54"/>
      <c r="G16" s="54"/>
      <c r="H16" s="54"/>
      <c r="I16" s="54"/>
      <c r="J16" s="54"/>
      <c r="K16" s="24">
        <f>SUM(K11:K15)</f>
        <v>26290000</v>
      </c>
    </row>
    <row r="17" spans="2:12" x14ac:dyDescent="0.3">
      <c r="B17" s="55" t="s">
        <v>22</v>
      </c>
      <c r="C17" s="56"/>
      <c r="D17" s="56"/>
      <c r="E17" s="56"/>
      <c r="F17" s="56"/>
      <c r="G17" s="56"/>
      <c r="H17" s="56"/>
      <c r="I17" s="56"/>
      <c r="J17" s="56"/>
      <c r="K17" s="57"/>
    </row>
    <row r="18" spans="2:12" x14ac:dyDescent="0.3">
      <c r="B18" s="53" t="s">
        <v>23</v>
      </c>
      <c r="C18" s="54"/>
      <c r="D18" s="54"/>
      <c r="E18" s="54"/>
      <c r="F18" s="54"/>
      <c r="G18" s="54"/>
      <c r="H18" s="54"/>
      <c r="I18" s="54"/>
      <c r="J18" s="54"/>
      <c r="K18" s="25">
        <f>+K16+K8</f>
        <v>39835000</v>
      </c>
    </row>
    <row r="19" spans="2:12" ht="16.2" thickBot="1" x14ac:dyDescent="0.35">
      <c r="B19" s="58" t="s">
        <v>24</v>
      </c>
      <c r="C19" s="59"/>
      <c r="D19" s="59"/>
      <c r="E19" s="59"/>
      <c r="F19" s="59"/>
      <c r="G19" s="59"/>
      <c r="H19" s="59"/>
      <c r="I19" s="59"/>
      <c r="J19" s="59"/>
      <c r="K19" s="26">
        <f>+K18</f>
        <v>39835000</v>
      </c>
      <c r="L19" s="2"/>
    </row>
    <row r="20" spans="2:12" x14ac:dyDescent="0.3"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3"/>
    </row>
    <row r="21" spans="2:12" x14ac:dyDescent="0.3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4"/>
    </row>
    <row r="23" spans="2:12" x14ac:dyDescent="0.3">
      <c r="K23" s="2"/>
    </row>
    <row r="24" spans="2:12" ht="15" customHeight="1" x14ac:dyDescent="0.3">
      <c r="B24" s="61"/>
      <c r="C24" s="61"/>
      <c r="D24" s="61"/>
      <c r="E24" s="61"/>
      <c r="F24" s="61"/>
      <c r="G24" s="61"/>
      <c r="H24" s="61"/>
      <c r="I24" s="61"/>
      <c r="J24" s="61"/>
      <c r="K24" s="61"/>
    </row>
    <row r="25" spans="2:12" ht="14.25" customHeight="1" x14ac:dyDescent="0.3">
      <c r="B25" s="62"/>
      <c r="C25" s="62"/>
      <c r="D25" s="62"/>
      <c r="E25" s="62"/>
      <c r="F25" s="62"/>
      <c r="G25" s="62"/>
      <c r="H25" s="62"/>
      <c r="I25" s="62"/>
      <c r="J25" s="62"/>
      <c r="K25" s="62"/>
    </row>
    <row r="26" spans="2:12" ht="14.25" customHeight="1" x14ac:dyDescent="0.3"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2:12" ht="14.25" customHeight="1" x14ac:dyDescent="0.3"/>
  </sheetData>
  <mergeCells count="27">
    <mergeCell ref="M12:N12"/>
    <mergeCell ref="M13:N13"/>
    <mergeCell ref="M14:N14"/>
    <mergeCell ref="M15:N15"/>
    <mergeCell ref="B14:D14"/>
    <mergeCell ref="B13:D13"/>
    <mergeCell ref="B12:D12"/>
    <mergeCell ref="B15:D15"/>
    <mergeCell ref="G15:H15"/>
    <mergeCell ref="B11:D11"/>
    <mergeCell ref="G11:H11"/>
    <mergeCell ref="G14:H14"/>
    <mergeCell ref="G12:H12"/>
    <mergeCell ref="G13:H13"/>
    <mergeCell ref="B10:D10"/>
    <mergeCell ref="G10:H10"/>
    <mergeCell ref="B2:K2"/>
    <mergeCell ref="B8:J8"/>
    <mergeCell ref="B9:K9"/>
    <mergeCell ref="B26:K26"/>
    <mergeCell ref="B16:J16"/>
    <mergeCell ref="B17:K17"/>
    <mergeCell ref="B18:J18"/>
    <mergeCell ref="B19:J19"/>
    <mergeCell ref="B20:K21"/>
    <mergeCell ref="B24:K24"/>
    <mergeCell ref="B25:K25"/>
  </mergeCells>
  <printOptions horizontalCentered="1"/>
  <pageMargins left="1.1811023622047245" right="1.1811023622047245" top="1.1811023622047245" bottom="1.1811023622047245" header="0.31496062992125984" footer="0.31496062992125984"/>
  <pageSetup scale="43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76A61-509E-4969-A880-3319486C50B0}">
  <dimension ref="A1:D50"/>
  <sheetViews>
    <sheetView topLeftCell="A22" zoomScale="85" zoomScaleNormal="85" workbookViewId="0">
      <selection sqref="A1:D2"/>
    </sheetView>
  </sheetViews>
  <sheetFormatPr baseColWidth="10" defaultRowHeight="14.4" x14ac:dyDescent="0.3"/>
  <cols>
    <col min="2" max="2" width="45.77734375" customWidth="1"/>
  </cols>
  <sheetData>
    <row r="1" spans="1:4" x14ac:dyDescent="0.3">
      <c r="A1" s="105" t="s">
        <v>38</v>
      </c>
      <c r="B1" s="106"/>
      <c r="C1" s="106"/>
      <c r="D1" s="106"/>
    </row>
    <row r="2" spans="1:4" x14ac:dyDescent="0.3">
      <c r="A2" s="105"/>
      <c r="B2" s="106"/>
      <c r="C2" s="106"/>
      <c r="D2" s="106"/>
    </row>
    <row r="3" spans="1:4" x14ac:dyDescent="0.3">
      <c r="A3" s="107" t="s">
        <v>39</v>
      </c>
      <c r="B3" s="107"/>
      <c r="C3" s="105" t="s">
        <v>40</v>
      </c>
      <c r="D3" s="106"/>
    </row>
    <row r="4" spans="1:4" x14ac:dyDescent="0.3">
      <c r="A4" s="27">
        <v>1</v>
      </c>
      <c r="B4" s="28" t="s">
        <v>41</v>
      </c>
      <c r="C4" s="29"/>
      <c r="D4" s="29">
        <f>+ROUND((100%),2)</f>
        <v>1</v>
      </c>
    </row>
    <row r="5" spans="1:4" x14ac:dyDescent="0.3">
      <c r="A5" s="27">
        <v>2</v>
      </c>
      <c r="B5" s="28" t="s">
        <v>42</v>
      </c>
      <c r="C5" s="30"/>
      <c r="D5" s="30"/>
    </row>
    <row r="6" spans="1:4" x14ac:dyDescent="0.3">
      <c r="A6" s="31" t="s">
        <v>43</v>
      </c>
      <c r="B6" s="32" t="s">
        <v>44</v>
      </c>
      <c r="C6" s="33">
        <v>8.3299999999999999E-2</v>
      </c>
      <c r="D6" s="34"/>
    </row>
    <row r="7" spans="1:4" x14ac:dyDescent="0.3">
      <c r="A7" s="31" t="s">
        <v>45</v>
      </c>
      <c r="B7" s="35" t="s">
        <v>46</v>
      </c>
      <c r="C7" s="33">
        <v>0.01</v>
      </c>
      <c r="D7" s="34"/>
    </row>
    <row r="8" spans="1:4" x14ac:dyDescent="0.3">
      <c r="A8" s="31" t="s">
        <v>47</v>
      </c>
      <c r="B8" s="35" t="s">
        <v>48</v>
      </c>
      <c r="C8" s="33">
        <v>4.1599999999999998E-2</v>
      </c>
      <c r="D8" s="34"/>
    </row>
    <row r="9" spans="1:4" x14ac:dyDescent="0.3">
      <c r="A9" s="31" t="s">
        <v>49</v>
      </c>
      <c r="B9" s="35" t="s">
        <v>50</v>
      </c>
      <c r="C9" s="33">
        <v>8.3299999999999999E-2</v>
      </c>
      <c r="D9" s="34"/>
    </row>
    <row r="10" spans="1:4" x14ac:dyDescent="0.3">
      <c r="A10" s="31" t="s">
        <v>51</v>
      </c>
      <c r="B10" s="35" t="s">
        <v>52</v>
      </c>
      <c r="C10" s="33">
        <v>8.5000000000000006E-2</v>
      </c>
      <c r="D10" s="34"/>
    </row>
    <row r="11" spans="1:4" x14ac:dyDescent="0.3">
      <c r="A11" s="31" t="s">
        <v>53</v>
      </c>
      <c r="B11" s="35" t="s">
        <v>54</v>
      </c>
      <c r="C11" s="33">
        <v>0.12</v>
      </c>
      <c r="D11" s="34"/>
    </row>
    <row r="12" spans="1:4" x14ac:dyDescent="0.3">
      <c r="A12" s="31" t="s">
        <v>55</v>
      </c>
      <c r="B12" s="35" t="s">
        <v>56</v>
      </c>
      <c r="C12" s="33">
        <v>2.4400000000000002E-2</v>
      </c>
      <c r="D12" s="34"/>
    </row>
    <row r="13" spans="1:4" x14ac:dyDescent="0.3">
      <c r="A13" s="31" t="s">
        <v>57</v>
      </c>
      <c r="B13" s="35" t="s">
        <v>58</v>
      </c>
      <c r="C13" s="33">
        <f>4%</f>
        <v>0.04</v>
      </c>
      <c r="D13" s="34"/>
    </row>
    <row r="14" spans="1:4" x14ac:dyDescent="0.3">
      <c r="A14" s="31" t="s">
        <v>59</v>
      </c>
      <c r="B14" s="35" t="s">
        <v>60</v>
      </c>
      <c r="C14" s="33">
        <v>0</v>
      </c>
      <c r="D14" s="34"/>
    </row>
    <row r="15" spans="1:4" x14ac:dyDescent="0.3">
      <c r="A15" s="31" t="s">
        <v>61</v>
      </c>
      <c r="B15" s="35" t="s">
        <v>62</v>
      </c>
      <c r="C15" s="33">
        <v>0</v>
      </c>
      <c r="D15" s="34"/>
    </row>
    <row r="16" spans="1:4" x14ac:dyDescent="0.3">
      <c r="A16" s="31" t="s">
        <v>63</v>
      </c>
      <c r="B16" s="35" t="s">
        <v>64</v>
      </c>
      <c r="C16" s="33">
        <v>0.02</v>
      </c>
      <c r="D16" s="34"/>
    </row>
    <row r="17" spans="1:4" x14ac:dyDescent="0.3">
      <c r="A17" s="31" t="s">
        <v>65</v>
      </c>
      <c r="B17" s="36" t="s">
        <v>66</v>
      </c>
      <c r="C17" s="37">
        <v>2.5000000000000001E-2</v>
      </c>
      <c r="D17" s="34"/>
    </row>
    <row r="18" spans="1:4" x14ac:dyDescent="0.3">
      <c r="A18" s="31" t="s">
        <v>67</v>
      </c>
      <c r="B18" s="34" t="s">
        <v>68</v>
      </c>
      <c r="C18" s="37">
        <v>0.02</v>
      </c>
      <c r="D18" s="34"/>
    </row>
    <row r="19" spans="1:4" x14ac:dyDescent="0.3">
      <c r="A19" s="31" t="s">
        <v>69</v>
      </c>
      <c r="B19" s="36" t="s">
        <v>70</v>
      </c>
      <c r="C19" s="37">
        <v>0.02</v>
      </c>
      <c r="D19" s="34"/>
    </row>
    <row r="20" spans="1:4" x14ac:dyDescent="0.3">
      <c r="A20" s="97" t="s">
        <v>71</v>
      </c>
      <c r="B20" s="97"/>
      <c r="C20" s="38">
        <f>SUM(C6:C19)</f>
        <v>0.5726</v>
      </c>
      <c r="D20" s="34"/>
    </row>
    <row r="21" spans="1:4" x14ac:dyDescent="0.3">
      <c r="A21" s="108" t="s">
        <v>20</v>
      </c>
      <c r="B21" s="108"/>
      <c r="C21" s="39"/>
      <c r="D21" s="38">
        <f>D4+C20</f>
        <v>1.5726</v>
      </c>
    </row>
    <row r="22" spans="1:4" x14ac:dyDescent="0.3">
      <c r="A22" s="27">
        <v>3</v>
      </c>
      <c r="B22" s="109" t="s">
        <v>72</v>
      </c>
      <c r="C22" s="109"/>
      <c r="D22" s="109"/>
    </row>
    <row r="23" spans="1:4" x14ac:dyDescent="0.3">
      <c r="A23" s="100" t="s">
        <v>73</v>
      </c>
      <c r="B23" s="100"/>
      <c r="C23" s="100"/>
      <c r="D23" s="100"/>
    </row>
    <row r="24" spans="1:4" x14ac:dyDescent="0.3">
      <c r="A24" s="31" t="s">
        <v>74</v>
      </c>
      <c r="B24" s="40" t="s">
        <v>75</v>
      </c>
      <c r="C24" s="37">
        <v>0.04</v>
      </c>
      <c r="D24" s="34"/>
    </row>
    <row r="25" spans="1:4" x14ac:dyDescent="0.3">
      <c r="A25" s="31" t="s">
        <v>76</v>
      </c>
      <c r="B25" s="36" t="s">
        <v>77</v>
      </c>
      <c r="C25" s="37">
        <v>0.02</v>
      </c>
      <c r="D25" s="34"/>
    </row>
    <row r="26" spans="1:4" x14ac:dyDescent="0.3">
      <c r="A26" s="31" t="s">
        <v>78</v>
      </c>
      <c r="B26" s="36" t="s">
        <v>79</v>
      </c>
      <c r="C26" s="37">
        <v>0.05</v>
      </c>
      <c r="D26" s="34"/>
    </row>
    <row r="27" spans="1:4" x14ac:dyDescent="0.3">
      <c r="A27" s="31" t="s">
        <v>80</v>
      </c>
      <c r="B27" s="36" t="s">
        <v>81</v>
      </c>
      <c r="C27" s="37">
        <v>0.01</v>
      </c>
      <c r="D27" s="34"/>
    </row>
    <row r="28" spans="1:4" x14ac:dyDescent="0.3">
      <c r="A28" s="31" t="s">
        <v>82</v>
      </c>
      <c r="B28" s="36" t="s">
        <v>83</v>
      </c>
      <c r="C28" s="37">
        <v>0.08</v>
      </c>
      <c r="D28" s="34"/>
    </row>
    <row r="29" spans="1:4" x14ac:dyDescent="0.3">
      <c r="A29" s="97" t="s">
        <v>71</v>
      </c>
      <c r="B29" s="97"/>
      <c r="C29" s="38">
        <f>SUM(C24:C28)</f>
        <v>0.2</v>
      </c>
      <c r="D29" s="34"/>
    </row>
    <row r="30" spans="1:4" x14ac:dyDescent="0.3">
      <c r="A30" s="97" t="s">
        <v>20</v>
      </c>
      <c r="B30" s="97"/>
      <c r="C30" s="38"/>
      <c r="D30" s="38">
        <f>D21+C29</f>
        <v>1.7726</v>
      </c>
    </row>
    <row r="31" spans="1:4" x14ac:dyDescent="0.3">
      <c r="A31" s="27">
        <v>4</v>
      </c>
      <c r="B31" s="101" t="s">
        <v>84</v>
      </c>
      <c r="C31" s="102"/>
      <c r="D31" s="103"/>
    </row>
    <row r="32" spans="1:4" x14ac:dyDescent="0.3">
      <c r="A32" s="31" t="s">
        <v>85</v>
      </c>
      <c r="B32" s="34" t="s">
        <v>86</v>
      </c>
      <c r="C32" s="41">
        <v>0.2</v>
      </c>
      <c r="D32" s="34"/>
    </row>
    <row r="33" spans="1:4" x14ac:dyDescent="0.3">
      <c r="A33" s="104" t="s">
        <v>71</v>
      </c>
      <c r="B33" s="104"/>
      <c r="C33" s="41">
        <f>C32</f>
        <v>0.2</v>
      </c>
      <c r="D33" s="34"/>
    </row>
    <row r="34" spans="1:4" x14ac:dyDescent="0.3">
      <c r="A34" s="97" t="s">
        <v>20</v>
      </c>
      <c r="B34" s="97"/>
      <c r="C34" s="42"/>
      <c r="D34" s="38">
        <f>D30+C33</f>
        <v>1.9725999999999999</v>
      </c>
    </row>
    <row r="35" spans="1:4" x14ac:dyDescent="0.3">
      <c r="A35" s="43">
        <v>5</v>
      </c>
      <c r="B35" s="94" t="s">
        <v>87</v>
      </c>
      <c r="C35" s="95"/>
      <c r="D35" s="96"/>
    </row>
    <row r="36" spans="1:4" x14ac:dyDescent="0.3">
      <c r="A36" s="34" t="s">
        <v>88</v>
      </c>
      <c r="B36" s="34" t="s">
        <v>89</v>
      </c>
      <c r="C36" s="44">
        <v>0.02</v>
      </c>
      <c r="D36" s="34"/>
    </row>
    <row r="37" spans="1:4" x14ac:dyDescent="0.3">
      <c r="A37" s="34" t="s">
        <v>90</v>
      </c>
      <c r="B37" s="34" t="s">
        <v>91</v>
      </c>
      <c r="C37" s="45">
        <v>8.0000000000000002E-3</v>
      </c>
      <c r="D37" s="34"/>
    </row>
    <row r="38" spans="1:4" x14ac:dyDescent="0.3">
      <c r="A38" s="34" t="s">
        <v>92</v>
      </c>
      <c r="B38" s="34" t="s">
        <v>93</v>
      </c>
      <c r="C38" s="44">
        <v>0.02</v>
      </c>
      <c r="D38" s="34"/>
    </row>
    <row r="39" spans="1:4" x14ac:dyDescent="0.3">
      <c r="A39" s="34" t="s">
        <v>94</v>
      </c>
      <c r="B39" s="34" t="s">
        <v>95</v>
      </c>
      <c r="C39" s="46">
        <v>0.01</v>
      </c>
      <c r="D39" s="34"/>
    </row>
    <row r="40" spans="1:4" x14ac:dyDescent="0.3">
      <c r="A40" s="34" t="s">
        <v>96</v>
      </c>
      <c r="B40" s="34" t="s">
        <v>97</v>
      </c>
      <c r="C40" s="46">
        <v>0.01</v>
      </c>
      <c r="D40" s="34"/>
    </row>
    <row r="41" spans="1:4" x14ac:dyDescent="0.3">
      <c r="A41" s="34" t="s">
        <v>98</v>
      </c>
      <c r="B41" s="34" t="s">
        <v>99</v>
      </c>
      <c r="C41" s="46">
        <v>0.04</v>
      </c>
      <c r="D41" s="34"/>
    </row>
    <row r="42" spans="1:4" x14ac:dyDescent="0.3">
      <c r="A42" s="34" t="s">
        <v>100</v>
      </c>
      <c r="B42" s="34" t="s">
        <v>101</v>
      </c>
      <c r="C42" s="46">
        <v>0.02</v>
      </c>
      <c r="D42" s="34"/>
    </row>
    <row r="43" spans="1:4" x14ac:dyDescent="0.3">
      <c r="A43" s="97" t="s">
        <v>71</v>
      </c>
      <c r="B43" s="97"/>
      <c r="C43" s="47">
        <f>SUM(C36:C42)</f>
        <v>0.128</v>
      </c>
      <c r="D43" s="34"/>
    </row>
    <row r="44" spans="1:4" x14ac:dyDescent="0.3">
      <c r="A44" s="97" t="s">
        <v>20</v>
      </c>
      <c r="B44" s="97"/>
      <c r="C44" s="42"/>
      <c r="D44" s="48">
        <f>D34+C43</f>
        <v>2.1006</v>
      </c>
    </row>
    <row r="45" spans="1:4" x14ac:dyDescent="0.3">
      <c r="A45" s="98" t="s">
        <v>102</v>
      </c>
      <c r="B45" s="99"/>
      <c r="C45" s="42"/>
      <c r="D45" s="49">
        <v>2.1</v>
      </c>
    </row>
    <row r="46" spans="1:4" x14ac:dyDescent="0.3">
      <c r="A46" s="98" t="s">
        <v>103</v>
      </c>
      <c r="B46" s="99"/>
      <c r="C46" s="50"/>
      <c r="D46" s="51">
        <v>2.1</v>
      </c>
    </row>
    <row r="48" spans="1:4" x14ac:dyDescent="0.3">
      <c r="A48" s="93" t="s">
        <v>104</v>
      </c>
      <c r="B48" s="93"/>
    </row>
    <row r="49" spans="1:2" x14ac:dyDescent="0.3">
      <c r="A49" s="93" t="s">
        <v>105</v>
      </c>
      <c r="B49" s="93"/>
    </row>
    <row r="50" spans="1:2" x14ac:dyDescent="0.3">
      <c r="A50" s="93" t="s">
        <v>106</v>
      </c>
      <c r="B50" s="93"/>
    </row>
  </sheetData>
  <mergeCells count="20">
    <mergeCell ref="A34:B34"/>
    <mergeCell ref="A1:D2"/>
    <mergeCell ref="A3:B3"/>
    <mergeCell ref="C3:D3"/>
    <mergeCell ref="A20:B20"/>
    <mergeCell ref="A21:B21"/>
    <mergeCell ref="B22:D22"/>
    <mergeCell ref="A23:D23"/>
    <mergeCell ref="A29:B29"/>
    <mergeCell ref="A30:B30"/>
    <mergeCell ref="B31:D31"/>
    <mergeCell ref="A33:B33"/>
    <mergeCell ref="A49:B49"/>
    <mergeCell ref="A50:B50"/>
    <mergeCell ref="B35:D35"/>
    <mergeCell ref="A43:B43"/>
    <mergeCell ref="A44:B44"/>
    <mergeCell ref="A45:B45"/>
    <mergeCell ref="A46:B46"/>
    <mergeCell ref="A48:B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PRESUPUESTO</vt:lpstr>
      <vt:lpstr>FM</vt:lpstr>
      <vt:lpstr>PRESUPUESTO!Área_de_impresión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WIN-8.1</dc:creator>
  <cp:keywords/>
  <dc:description/>
  <cp:lastModifiedBy>usuario</cp:lastModifiedBy>
  <cp:revision/>
  <dcterms:created xsi:type="dcterms:W3CDTF">2019-05-31T14:54:11Z</dcterms:created>
  <dcterms:modified xsi:type="dcterms:W3CDTF">2025-07-02T00:58:22Z</dcterms:modified>
  <cp:category/>
  <cp:contentStatus/>
</cp:coreProperties>
</file>